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8160"/>
  </bookViews>
  <sheets>
    <sheet name="1to5spread" sheetId="2" r:id="rId1"/>
    <sheet name="Sheet1" sheetId="3" r:id="rId2"/>
  </sheets>
  <calcPr calcId="124519" calcMode="autoNoTable" iterate="1" iterateCount="1" iterateDelta="0"/>
</workbook>
</file>

<file path=xl/calcChain.xml><?xml version="1.0" encoding="utf-8"?>
<calcChain xmlns="http://schemas.openxmlformats.org/spreadsheetml/2006/main">
  <c r="E68" i="2"/>
  <c r="E66"/>
  <c r="E69" s="1"/>
  <c r="E33"/>
  <c r="E31"/>
  <c r="B31"/>
  <c r="J20"/>
  <c r="J21" s="1"/>
  <c r="K9"/>
  <c r="K3"/>
  <c r="J23" l="1"/>
  <c r="J24" s="1"/>
  <c r="E37"/>
  <c r="E89"/>
  <c r="E39"/>
  <c r="E42"/>
  <c r="E44" s="1"/>
  <c r="E75" l="1"/>
  <c r="E79" s="1"/>
  <c r="E48"/>
  <c r="E40"/>
  <c r="E46"/>
  <c r="E91"/>
  <c r="E85"/>
  <c r="J27"/>
  <c r="J31"/>
  <c r="J25"/>
  <c r="E54"/>
  <c r="E50"/>
  <c r="E43" s="1"/>
  <c r="E41" l="1"/>
  <c r="E90" s="1"/>
  <c r="E92" s="1"/>
  <c r="H41"/>
  <c r="E58"/>
  <c r="E76"/>
  <c r="E78" s="1"/>
  <c r="E80" s="1"/>
  <c r="E47"/>
  <c r="E60" s="1"/>
  <c r="E61" s="1"/>
  <c r="E63" s="1"/>
  <c r="E52"/>
  <c r="E55"/>
  <c r="E56" s="1"/>
  <c r="J33"/>
  <c r="J32"/>
  <c r="J6"/>
  <c r="E49"/>
  <c r="K5" s="1"/>
  <c r="K6" s="1"/>
  <c r="J29"/>
  <c r="J28"/>
  <c r="J4"/>
  <c r="E45"/>
  <c r="E53" l="1"/>
  <c r="E84"/>
  <c r="E70"/>
  <c r="E71" s="1"/>
  <c r="J7"/>
  <c r="J14"/>
  <c r="J16" s="1"/>
  <c r="J10"/>
  <c r="J12" s="1"/>
  <c r="J8"/>
  <c r="E83"/>
  <c r="E86" s="1"/>
  <c r="E59"/>
  <c r="J15" l="1"/>
  <c r="J11"/>
</calcChain>
</file>

<file path=xl/sharedStrings.xml><?xml version="1.0" encoding="utf-8"?>
<sst xmlns="http://schemas.openxmlformats.org/spreadsheetml/2006/main" count="89" uniqueCount="75">
  <si>
    <t>Using My Numbers</t>
  </si>
  <si>
    <t>Or</t>
  </si>
  <si>
    <t>Hands Played</t>
  </si>
  <si>
    <t>Unit</t>
  </si>
  <si>
    <t>EV</t>
  </si>
  <si>
    <t>TC</t>
  </si>
  <si>
    <t>FREQ</t>
  </si>
  <si>
    <t>ADV</t>
  </si>
  <si>
    <t>SD</t>
  </si>
  <si>
    <t>Bet</t>
  </si>
  <si>
    <t>Hds</t>
  </si>
  <si>
    <t>Total Variance</t>
  </si>
  <si>
    <t>1 Stan Dev</t>
  </si>
  <si>
    <t>Low 1 SD</t>
  </si>
  <si>
    <t>High 1 SD</t>
  </si>
  <si>
    <t>2 Stan Dev</t>
  </si>
  <si>
    <t>Low 2 SD</t>
  </si>
  <si>
    <t>High 2 SD</t>
  </si>
  <si>
    <t>3 Stan Dev</t>
  </si>
  <si>
    <t>Low 3 SD</t>
  </si>
  <si>
    <t>High 3 SD</t>
  </si>
  <si>
    <t>Using Norm's  Numbers</t>
  </si>
  <si>
    <t>Bank in units</t>
  </si>
  <si>
    <t>lifetime  $ bankroll</t>
  </si>
  <si>
    <t>Unit Size in $'s</t>
  </si>
  <si>
    <t>Norm's Numbers</t>
  </si>
  <si>
    <t>Actual # Rounds played/hr</t>
  </si>
  <si>
    <t>Hands per hr seen or played</t>
  </si>
  <si>
    <t>Avg Bet Units</t>
  </si>
  <si>
    <t>Avg bet $'s/hand</t>
  </si>
  <si>
    <t>Win Rate per Round in Units</t>
  </si>
  <si>
    <t>SD/Round in Units</t>
  </si>
  <si>
    <t>Win Rate per Hr in Units</t>
  </si>
  <si>
    <t>SD/Hour in Units</t>
  </si>
  <si>
    <t>Win Rate per Round in $'s</t>
  </si>
  <si>
    <t>SD/Round in $'s</t>
  </si>
  <si>
    <t>Win Rate per Hr in $'s</t>
  </si>
  <si>
    <t>SD/Hour in $'s</t>
  </si>
  <si>
    <t>Variance in $'s squared per Round</t>
  </si>
  <si>
    <t>W/L %</t>
  </si>
  <si>
    <t>Hours to double Bank</t>
  </si>
  <si>
    <t>Rounds to double Bank</t>
  </si>
  <si>
    <t># of Avg-Unit-Bets in Roll</t>
  </si>
  <si>
    <t>Hrs to N0</t>
  </si>
  <si>
    <t>Rds played to N0</t>
  </si>
  <si>
    <t>ROR</t>
  </si>
  <si>
    <t>Risk of Halving Bank</t>
  </si>
  <si>
    <t>DI</t>
  </si>
  <si>
    <t>SCORE</t>
  </si>
  <si>
    <t>SCORE (Adj for Hands/Hr)</t>
  </si>
  <si>
    <t>Adjusted SCORE</t>
  </si>
  <si>
    <t>Goal Reach Prob - No time limit</t>
  </si>
  <si>
    <t>Starting roll</t>
  </si>
  <si>
    <t>Goal Roll</t>
  </si>
  <si>
    <t>Total goal in units</t>
  </si>
  <si>
    <t>Win Goal in units</t>
  </si>
  <si>
    <t>Chance of reaching goal</t>
  </si>
  <si>
    <t>Chance of busting</t>
  </si>
  <si>
    <t>Trip ROR</t>
  </si>
  <si>
    <t>Bankroll in min units</t>
  </si>
  <si>
    <t>SD/hr in units</t>
  </si>
  <si>
    <t>EV/hr in units</t>
  </si>
  <si>
    <t>Hours of trip length</t>
  </si>
  <si>
    <t>Total trip EV in units</t>
  </si>
  <si>
    <t>Total trip SD in units</t>
  </si>
  <si>
    <t>Trip ROR %</t>
  </si>
  <si>
    <t>Long-Term ROR Solve for Units</t>
  </si>
  <si>
    <t>Desired Long-term ROR</t>
  </si>
  <si>
    <t>EV/hr or EV/Hand in units</t>
  </si>
  <si>
    <t>SD/hr or SD/Hand in units</t>
  </si>
  <si>
    <t>Required Long-term roll</t>
  </si>
  <si>
    <t>Long-Term ROR Solve for Rate</t>
  </si>
  <si>
    <t>Bankroll in Units</t>
  </si>
  <si>
    <t>&gt;8</t>
  </si>
  <si>
    <t>&lt;-5</t>
  </si>
</sst>
</file>

<file path=xl/styles.xml><?xml version="1.0" encoding="utf-8"?>
<styleSheet xmlns="http://schemas.openxmlformats.org/spreadsheetml/2006/main">
  <numFmts count="10">
    <numFmt numFmtId="164" formatCode="[$$-409]#,##0"/>
    <numFmt numFmtId="165" formatCode="0.0000"/>
    <numFmt numFmtId="166" formatCode="0.000"/>
    <numFmt numFmtId="167" formatCode="0.0"/>
    <numFmt numFmtId="168" formatCode="[$$-409]#,##0.00"/>
    <numFmt numFmtId="169" formatCode="[$$-409]#,##0.000"/>
    <numFmt numFmtId="170" formatCode="0.00000"/>
    <numFmt numFmtId="171" formatCode="0.000%"/>
    <numFmt numFmtId="172" formatCode="#,##0.0"/>
    <numFmt numFmtId="173" formatCode="&quot;$&quot;#,##0"/>
  </numFmts>
  <fonts count="8">
    <font>
      <sz val="12"/>
      <name val="Arial"/>
    </font>
    <font>
      <sz val="12"/>
      <name val="Arial"/>
    </font>
    <font>
      <sz val="12"/>
      <color indexed="10"/>
      <name val="Arial"/>
    </font>
    <font>
      <b/>
      <sz val="12"/>
      <color indexed="8"/>
      <name val="Arial"/>
    </font>
    <font>
      <b/>
      <sz val="12"/>
      <color indexed="10"/>
      <name val="Arial"/>
    </font>
    <font>
      <sz val="12"/>
      <color indexed="8"/>
      <name val="Arial"/>
    </font>
    <font>
      <b/>
      <sz val="12"/>
      <name val="Arial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NumberFormat="1" applyFont="1" applyAlignment="1"/>
    <xf numFmtId="0" fontId="1" fillId="0" borderId="0" xfId="0" applyNumberFormat="1" applyFont="1" applyAlignment="1">
      <alignment horizontal="centerContinuous"/>
    </xf>
    <xf numFmtId="0" fontId="0" fillId="0" borderId="0" xfId="0" applyNumberFormat="1" applyAlignment="1">
      <alignment horizontal="centerContinuous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0" fontId="0" fillId="0" borderId="2" xfId="0" applyNumberFormat="1" applyBorder="1"/>
    <xf numFmtId="0" fontId="1" fillId="0" borderId="0" xfId="0" applyNumberFormat="1" applyFont="1" applyAlignment="1">
      <alignment horizontal="left"/>
    </xf>
    <xf numFmtId="167" fontId="3" fillId="0" borderId="0" xfId="0" applyNumberFormat="1" applyFont="1" applyAlignment="1">
      <alignment horizontal="center"/>
    </xf>
    <xf numFmtId="0" fontId="1" fillId="0" borderId="4" xfId="0" applyNumberFormat="1" applyFont="1" applyBorder="1" applyAlignment="1">
      <alignment horizontal="center"/>
    </xf>
    <xf numFmtId="168" fontId="2" fillId="0" borderId="0" xfId="0" applyNumberFormat="1" applyFont="1" applyAlignment="1">
      <alignment horizontal="center"/>
    </xf>
    <xf numFmtId="169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0" fontId="1" fillId="0" borderId="0" xfId="0" applyNumberFormat="1" applyFont="1" applyAlignment="1">
      <alignment horizontal="center"/>
    </xf>
    <xf numFmtId="168" fontId="0" fillId="0" borderId="0" xfId="0" applyNumberFormat="1"/>
    <xf numFmtId="164" fontId="0" fillId="0" borderId="0" xfId="0" applyNumberFormat="1"/>
    <xf numFmtId="171" fontId="5" fillId="0" borderId="0" xfId="0" applyNumberFormat="1" applyFont="1" applyAlignment="1">
      <alignment horizontal="center"/>
    </xf>
    <xf numFmtId="3" fontId="0" fillId="0" borderId="0" xfId="0" applyNumberFormat="1"/>
    <xf numFmtId="171" fontId="1" fillId="0" borderId="0" xfId="0" applyNumberFormat="1" applyFont="1" applyAlignment="1">
      <alignment horizontal="center"/>
    </xf>
    <xf numFmtId="17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10" fontId="1" fillId="0" borderId="0" xfId="0" applyNumberFormat="1" applyFont="1" applyAlignment="1">
      <alignment horizontal="center"/>
    </xf>
    <xf numFmtId="9" fontId="1" fillId="0" borderId="0" xfId="0" applyNumberFormat="1" applyFont="1" applyAlignment="1">
      <alignment horizontal="center"/>
    </xf>
    <xf numFmtId="166" fontId="0" fillId="0" borderId="0" xfId="0" applyNumberFormat="1"/>
    <xf numFmtId="164" fontId="1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0" borderId="2" xfId="0" applyNumberFormat="1" applyFont="1" applyBorder="1" applyAlignment="1">
      <alignment horizontal="left"/>
    </xf>
    <xf numFmtId="10" fontId="6" fillId="0" borderId="2" xfId="0" applyNumberFormat="1" applyFont="1" applyBorder="1" applyAlignment="1">
      <alignment horizontal="center"/>
    </xf>
    <xf numFmtId="10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Continuous"/>
    </xf>
    <xf numFmtId="0" fontId="6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171" fontId="6" fillId="0" borderId="0" xfId="0" applyNumberFormat="1" applyFont="1" applyAlignment="1">
      <alignment horizontal="center"/>
    </xf>
    <xf numFmtId="10" fontId="2" fillId="0" borderId="2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0" fillId="0" borderId="0" xfId="0" applyNumberFormat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0" fontId="7" fillId="0" borderId="0" xfId="0" applyNumberFormat="1" applyFont="1" applyAlignment="1">
      <alignment horizontal="center"/>
    </xf>
    <xf numFmtId="0" fontId="6" fillId="0" borderId="5" xfId="0" applyNumberFormat="1" applyFont="1" applyBorder="1" applyAlignment="1">
      <alignment horizontal="center"/>
    </xf>
    <xf numFmtId="173" fontId="4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218966</xdr:colOff>
      <xdr:row>10</xdr:row>
      <xdr:rowOff>80130</xdr:rowOff>
    </xdr:from>
    <xdr:to>
      <xdr:col>14</xdr:col>
      <xdr:colOff>818494</xdr:colOff>
      <xdr:row>27</xdr:row>
      <xdr:rowOff>106534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6470432" y="1941337"/>
          <a:ext cx="4059183" cy="3190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2"/>
  <sheetViews>
    <sheetView tabSelected="1" showOutlineSymbols="0" zoomScale="87" zoomScaleNormal="87" workbookViewId="0"/>
  </sheetViews>
  <sheetFormatPr defaultColWidth="9.6640625" defaultRowHeight="15"/>
  <cols>
    <col min="1" max="1" width="4.6640625" style="1" customWidth="1"/>
    <col min="2" max="2" width="6.6640625" style="1" customWidth="1"/>
    <col min="3" max="3" width="7.6640625" style="1" customWidth="1"/>
    <col min="4" max="4" width="5.6640625" style="1" customWidth="1"/>
    <col min="5" max="5" width="9.6640625" style="1" customWidth="1"/>
    <col min="6" max="7" width="4.6640625" style="1" customWidth="1"/>
    <col min="8" max="10" width="9.6640625" style="1" customWidth="1"/>
    <col min="11" max="11" width="11.21875" style="1" customWidth="1"/>
    <col min="12" max="16384" width="9.6640625" style="1"/>
  </cols>
  <sheetData>
    <row r="1" spans="1:11">
      <c r="H1" s="2" t="s">
        <v>0</v>
      </c>
      <c r="I1" s="3"/>
      <c r="J1" s="3"/>
      <c r="K1" s="3"/>
    </row>
    <row r="2" spans="1:11">
      <c r="K2" s="4" t="s">
        <v>1</v>
      </c>
    </row>
    <row r="3" spans="1:11">
      <c r="H3" s="1" t="s">
        <v>2</v>
      </c>
      <c r="J3" s="5">
        <v>100</v>
      </c>
      <c r="K3" s="4">
        <f>J3</f>
        <v>100</v>
      </c>
    </row>
    <row r="4" spans="1:11">
      <c r="B4" s="4"/>
      <c r="C4" s="4"/>
      <c r="D4" s="4"/>
      <c r="E4" s="4" t="s">
        <v>3</v>
      </c>
      <c r="H4" s="1" t="s">
        <v>4</v>
      </c>
      <c r="J4" s="6">
        <f>J3*E40*E50</f>
        <v>13.230243951209758</v>
      </c>
      <c r="K4" s="4"/>
    </row>
    <row r="5" spans="1:11">
      <c r="A5" s="4" t="s">
        <v>5</v>
      </c>
      <c r="B5" s="4" t="s">
        <v>6</v>
      </c>
      <c r="C5" s="4" t="s">
        <v>7</v>
      </c>
      <c r="D5" s="4" t="s">
        <v>8</v>
      </c>
      <c r="E5" s="7" t="s">
        <v>9</v>
      </c>
      <c r="F5" s="4" t="s">
        <v>10</v>
      </c>
      <c r="H5" s="1" t="s">
        <v>11</v>
      </c>
      <c r="J5" s="4"/>
      <c r="K5" s="6">
        <f>K3*E49</f>
        <v>60766.298738252364</v>
      </c>
    </row>
    <row r="6" spans="1:11">
      <c r="A6" s="8"/>
      <c r="B6" s="9"/>
      <c r="C6" s="10"/>
      <c r="D6" s="10"/>
      <c r="E6" s="11"/>
      <c r="F6" s="8"/>
      <c r="H6" s="1" t="s">
        <v>12</v>
      </c>
      <c r="J6" s="6">
        <f>E46*SQRT(J3)</f>
        <v>246.50821231401676</v>
      </c>
      <c r="K6" s="6">
        <f>SQRT(K5)</f>
        <v>246.50821231401676</v>
      </c>
    </row>
    <row r="7" spans="1:11">
      <c r="A7" s="4"/>
      <c r="B7" s="12"/>
      <c r="C7" s="13"/>
      <c r="D7" s="13"/>
      <c r="E7" s="14"/>
      <c r="F7" s="4"/>
      <c r="H7" s="1" t="s">
        <v>13</v>
      </c>
      <c r="J7" s="6">
        <f>J4-J6</f>
        <v>-233.277968362807</v>
      </c>
      <c r="K7" s="6"/>
    </row>
    <row r="8" spans="1:11">
      <c r="A8" s="4"/>
      <c r="B8" s="12"/>
      <c r="C8" s="13"/>
      <c r="D8" s="13"/>
      <c r="E8" s="14"/>
      <c r="F8" s="4"/>
      <c r="H8" s="1" t="s">
        <v>14</v>
      </c>
      <c r="J8" s="6">
        <f>J6+J4</f>
        <v>259.73845626522655</v>
      </c>
      <c r="K8" s="6"/>
    </row>
    <row r="9" spans="1:11">
      <c r="A9" s="4"/>
      <c r="B9" s="12"/>
      <c r="C9" s="4"/>
      <c r="D9" s="13"/>
      <c r="E9" s="14"/>
      <c r="F9" s="4"/>
      <c r="J9" s="4"/>
      <c r="K9" s="4">
        <f>J3*0.00939</f>
        <v>0.93900000000000006</v>
      </c>
    </row>
    <row r="10" spans="1:11">
      <c r="A10" s="4"/>
      <c r="B10" s="12"/>
      <c r="C10" s="13"/>
      <c r="D10" s="13"/>
      <c r="E10" s="14"/>
      <c r="F10" s="4"/>
      <c r="H10" s="1" t="s">
        <v>15</v>
      </c>
      <c r="J10" s="6">
        <f>J6*2</f>
        <v>493.01642462803352</v>
      </c>
      <c r="K10" s="6"/>
    </row>
    <row r="11" spans="1:11">
      <c r="A11" s="4"/>
      <c r="B11" s="12"/>
      <c r="C11" s="13"/>
      <c r="D11" s="15"/>
      <c r="E11" s="14"/>
      <c r="F11" s="4"/>
      <c r="H11" s="1" t="s">
        <v>16</v>
      </c>
      <c r="J11" s="6">
        <f>J4-J10</f>
        <v>-479.78618067682373</v>
      </c>
      <c r="K11" s="6"/>
    </row>
    <row r="12" spans="1:11">
      <c r="A12" s="50" t="s">
        <v>74</v>
      </c>
      <c r="B12" s="12">
        <v>0.1074</v>
      </c>
      <c r="C12" s="52">
        <v>-3.6499999999999998E-2</v>
      </c>
      <c r="D12" s="15">
        <v>1.135</v>
      </c>
      <c r="E12" s="14">
        <v>1</v>
      </c>
      <c r="F12" s="4">
        <v>1</v>
      </c>
      <c r="H12" s="1" t="s">
        <v>17</v>
      </c>
      <c r="J12" s="6">
        <f>J10+J4</f>
        <v>506.24666857924331</v>
      </c>
      <c r="K12" s="6"/>
    </row>
    <row r="13" spans="1:11">
      <c r="A13" s="4">
        <v>-4</v>
      </c>
      <c r="B13" s="12">
        <v>5.11E-2</v>
      </c>
      <c r="C13" s="13">
        <v>-1.9900000000000001E-2</v>
      </c>
      <c r="D13" s="15">
        <v>1.1220000000000001</v>
      </c>
      <c r="E13" s="14">
        <v>1</v>
      </c>
      <c r="F13" s="4">
        <v>1</v>
      </c>
      <c r="J13" s="4"/>
      <c r="K13" s="4"/>
    </row>
    <row r="14" spans="1:11">
      <c r="A14" s="4">
        <v>-3</v>
      </c>
      <c r="B14" s="12">
        <v>7.5999999999999998E-2</v>
      </c>
      <c r="C14" s="13">
        <v>-1.4E-2</v>
      </c>
      <c r="D14" s="15">
        <v>1.119</v>
      </c>
      <c r="E14" s="14">
        <v>1</v>
      </c>
      <c r="F14" s="4">
        <v>1</v>
      </c>
      <c r="H14" s="1" t="s">
        <v>18</v>
      </c>
      <c r="J14" s="6">
        <f>J6*3</f>
        <v>739.52463694205028</v>
      </c>
      <c r="K14" s="6"/>
    </row>
    <row r="15" spans="1:11">
      <c r="A15" s="4">
        <v>-2</v>
      </c>
      <c r="B15" s="12">
        <v>0.11840000000000001</v>
      </c>
      <c r="C15" s="13">
        <v>-0.01</v>
      </c>
      <c r="D15" s="15">
        <v>1.115</v>
      </c>
      <c r="E15" s="14">
        <v>1</v>
      </c>
      <c r="F15" s="4">
        <v>1</v>
      </c>
      <c r="H15" s="1" t="s">
        <v>19</v>
      </c>
      <c r="J15" s="6">
        <f>J4-J14</f>
        <v>-726.29439299084049</v>
      </c>
      <c r="K15" s="6"/>
    </row>
    <row r="16" spans="1:11">
      <c r="A16" s="4">
        <v>-1</v>
      </c>
      <c r="B16" s="12">
        <v>7.7600000000000002E-2</v>
      </c>
      <c r="C16" s="13">
        <v>-6.7000000000000002E-3</v>
      </c>
      <c r="D16" s="15">
        <v>1.115</v>
      </c>
      <c r="E16" s="14">
        <v>1</v>
      </c>
      <c r="F16" s="4">
        <v>1</v>
      </c>
      <c r="H16" s="1" t="s">
        <v>20</v>
      </c>
      <c r="J16" s="6">
        <f>J14+J4</f>
        <v>752.75488089326007</v>
      </c>
      <c r="K16" s="6"/>
    </row>
    <row r="17" spans="1:11">
      <c r="A17" s="4">
        <v>0</v>
      </c>
      <c r="B17" s="12">
        <v>0.2495</v>
      </c>
      <c r="C17" s="13">
        <v>-2.5000000000000001E-3</v>
      </c>
      <c r="D17" s="15">
        <v>1.113</v>
      </c>
      <c r="E17" s="14">
        <v>1</v>
      </c>
      <c r="F17" s="4">
        <v>1</v>
      </c>
      <c r="J17" s="4"/>
    </row>
    <row r="18" spans="1:11">
      <c r="A18" s="4">
        <v>1</v>
      </c>
      <c r="B18" s="51">
        <v>0.1036</v>
      </c>
      <c r="C18" s="13">
        <v>4.0000000000000001E-3</v>
      </c>
      <c r="D18" s="15">
        <v>1.1120000000000001</v>
      </c>
      <c r="E18" s="14">
        <v>1</v>
      </c>
      <c r="F18" s="4">
        <v>1</v>
      </c>
      <c r="H18" s="2" t="s">
        <v>21</v>
      </c>
      <c r="I18" s="3"/>
      <c r="J18" s="2"/>
      <c r="K18" s="3"/>
    </row>
    <row r="19" spans="1:11">
      <c r="A19" s="4">
        <v>2</v>
      </c>
      <c r="B19" s="12">
        <v>7.1199999999999999E-2</v>
      </c>
      <c r="C19" s="13">
        <v>9.7000000000000003E-3</v>
      </c>
      <c r="D19" s="15">
        <v>1.111</v>
      </c>
      <c r="E19" s="14">
        <v>2.5</v>
      </c>
      <c r="F19" s="4">
        <v>1</v>
      </c>
    </row>
    <row r="20" spans="1:11">
      <c r="A20" s="4">
        <v>3</v>
      </c>
      <c r="B20" s="12">
        <v>4.4400000000000002E-2</v>
      </c>
      <c r="C20" s="13">
        <v>1.46E-2</v>
      </c>
      <c r="D20" s="15">
        <v>1.115</v>
      </c>
      <c r="E20" s="14">
        <v>5</v>
      </c>
      <c r="F20" s="4">
        <v>1</v>
      </c>
      <c r="H20" s="1" t="s">
        <v>2</v>
      </c>
      <c r="J20" s="4">
        <f>J3</f>
        <v>100</v>
      </c>
    </row>
    <row r="21" spans="1:11">
      <c r="A21" s="4">
        <v>4</v>
      </c>
      <c r="B21" s="12">
        <v>3.3700000000000001E-2</v>
      </c>
      <c r="C21" s="13">
        <v>2.0299999999999999E-2</v>
      </c>
      <c r="D21" s="15">
        <v>1.119</v>
      </c>
      <c r="E21" s="14">
        <v>5</v>
      </c>
      <c r="F21" s="4">
        <v>1</v>
      </c>
      <c r="H21" s="1" t="s">
        <v>4</v>
      </c>
      <c r="J21" s="6">
        <f>H39*E35*H50*J20</f>
        <v>13.20016</v>
      </c>
    </row>
    <row r="22" spans="1:11">
      <c r="A22" s="4">
        <v>5</v>
      </c>
      <c r="B22" s="12">
        <v>2.2599999999999999E-2</v>
      </c>
      <c r="C22" s="13">
        <v>2.63E-2</v>
      </c>
      <c r="D22" s="15">
        <v>1.123</v>
      </c>
      <c r="E22" s="14">
        <v>5</v>
      </c>
      <c r="F22" s="4">
        <v>1</v>
      </c>
      <c r="J22" s="4"/>
    </row>
    <row r="23" spans="1:11">
      <c r="A23" s="4">
        <v>6</v>
      </c>
      <c r="B23" s="12">
        <v>1.4800000000000001E-2</v>
      </c>
      <c r="C23" s="13">
        <v>3.2599999999999997E-2</v>
      </c>
      <c r="D23" s="15">
        <v>1.1259999999999999</v>
      </c>
      <c r="E23" s="14">
        <v>5</v>
      </c>
      <c r="F23" s="4">
        <v>1</v>
      </c>
      <c r="H23" s="1" t="s">
        <v>12</v>
      </c>
      <c r="J23" s="6">
        <f>H42*SQRT(J20)*E35</f>
        <v>246.5</v>
      </c>
    </row>
    <row r="24" spans="1:11">
      <c r="A24" s="4">
        <v>7</v>
      </c>
      <c r="B24" s="12">
        <v>1.01E-2</v>
      </c>
      <c r="C24" s="13">
        <v>3.8600000000000002E-2</v>
      </c>
      <c r="D24" s="15">
        <v>1.1240000000000001</v>
      </c>
      <c r="E24" s="14">
        <v>5</v>
      </c>
      <c r="F24" s="4">
        <v>1</v>
      </c>
      <c r="H24" s="1" t="s">
        <v>13</v>
      </c>
      <c r="J24" s="6">
        <f>J21-J23</f>
        <v>-233.29983999999999</v>
      </c>
    </row>
    <row r="25" spans="1:11">
      <c r="A25" s="50" t="s">
        <v>73</v>
      </c>
      <c r="B25" s="12">
        <v>1.9800000000000002E-2</v>
      </c>
      <c r="C25" s="13">
        <v>5.4800000000000001E-2</v>
      </c>
      <c r="D25" s="15">
        <v>1.1140000000000001</v>
      </c>
      <c r="E25" s="14">
        <v>5</v>
      </c>
      <c r="F25" s="4">
        <v>1</v>
      </c>
      <c r="H25" s="1" t="s">
        <v>14</v>
      </c>
      <c r="J25" s="6">
        <f>J23+J21</f>
        <v>259.70015999999998</v>
      </c>
    </row>
    <row r="26" spans="1:11">
      <c r="A26" s="4"/>
      <c r="B26" s="12"/>
      <c r="C26" s="13"/>
      <c r="D26" s="15"/>
      <c r="E26" s="14"/>
      <c r="F26" s="4"/>
      <c r="J26" s="4"/>
    </row>
    <row r="27" spans="1:11">
      <c r="A27" s="4"/>
      <c r="B27" s="12"/>
      <c r="C27" s="13"/>
      <c r="D27" s="15"/>
      <c r="E27" s="14"/>
      <c r="F27" s="4"/>
      <c r="H27" s="1" t="s">
        <v>15</v>
      </c>
      <c r="J27" s="6">
        <f>J23*2</f>
        <v>493</v>
      </c>
    </row>
    <row r="28" spans="1:11">
      <c r="A28" s="4"/>
      <c r="B28" s="12"/>
      <c r="C28" s="13"/>
      <c r="D28" s="15"/>
      <c r="E28" s="14"/>
      <c r="F28" s="4"/>
      <c r="H28" s="1" t="s">
        <v>16</v>
      </c>
      <c r="J28" s="6">
        <f>J21-J27</f>
        <v>-479.79984000000002</v>
      </c>
    </row>
    <row r="29" spans="1:11">
      <c r="A29" s="4"/>
      <c r="B29" s="12"/>
      <c r="C29" s="13"/>
      <c r="D29" s="15"/>
      <c r="E29" s="14"/>
      <c r="F29" s="4"/>
      <c r="H29" s="1" t="s">
        <v>17</v>
      </c>
      <c r="J29" s="6">
        <f>J27+J21</f>
        <v>506.20015999999998</v>
      </c>
    </row>
    <row r="30" spans="1:11">
      <c r="A30" s="4"/>
      <c r="B30" s="12"/>
      <c r="C30" s="13"/>
      <c r="D30" s="15"/>
      <c r="E30" s="14"/>
      <c r="F30" s="4"/>
      <c r="J30" s="4"/>
    </row>
    <row r="31" spans="1:11">
      <c r="A31" s="16"/>
      <c r="B31" s="8">
        <f>SUM(B6:B30)</f>
        <v>1.0002</v>
      </c>
      <c r="C31" s="16"/>
      <c r="D31" s="16"/>
      <c r="E31" s="8">
        <f>SUM(E6:E30)</f>
        <v>39.5</v>
      </c>
      <c r="F31" s="8"/>
      <c r="H31" s="1" t="s">
        <v>18</v>
      </c>
      <c r="J31" s="6">
        <f>J23*3</f>
        <v>739.5</v>
      </c>
    </row>
    <row r="32" spans="1:11">
      <c r="A32" s="17"/>
      <c r="B32" s="17"/>
      <c r="C32" s="4"/>
      <c r="D32" s="4"/>
      <c r="H32" s="1" t="s">
        <v>19</v>
      </c>
      <c r="J32" s="6">
        <f>J21-J31</f>
        <v>-726.29984000000002</v>
      </c>
    </row>
    <row r="33" spans="1:10" ht="15.75">
      <c r="A33" s="17" t="s">
        <v>22</v>
      </c>
      <c r="B33" s="4"/>
      <c r="C33" s="4"/>
      <c r="D33" s="4"/>
      <c r="E33" s="18">
        <f>E34/E35</f>
        <v>1000</v>
      </c>
      <c r="H33" s="1" t="s">
        <v>20</v>
      </c>
      <c r="J33" s="6">
        <f>J31+J21</f>
        <v>752.70015999999998</v>
      </c>
    </row>
    <row r="34" spans="1:10" ht="15.75">
      <c r="A34" s="17" t="s">
        <v>23</v>
      </c>
      <c r="B34" s="4"/>
      <c r="C34" s="4"/>
      <c r="D34" s="4"/>
      <c r="E34" s="55">
        <v>10000</v>
      </c>
    </row>
    <row r="35" spans="1:10">
      <c r="A35" s="1" t="s">
        <v>24</v>
      </c>
      <c r="B35" s="19"/>
      <c r="C35" s="4"/>
      <c r="D35" s="4"/>
      <c r="E35" s="20">
        <v>10</v>
      </c>
    </row>
    <row r="36" spans="1:10">
      <c r="A36" s="17"/>
      <c r="H36" s="1" t="s">
        <v>25</v>
      </c>
    </row>
    <row r="37" spans="1:10">
      <c r="A37" s="1" t="s">
        <v>26</v>
      </c>
      <c r="C37" s="4"/>
      <c r="E37" s="4">
        <f>B31*100</f>
        <v>100.02</v>
      </c>
      <c r="H37" s="4"/>
    </row>
    <row r="38" spans="1:10">
      <c r="A38" s="1" t="s">
        <v>27</v>
      </c>
      <c r="E38" s="4">
        <v>100</v>
      </c>
      <c r="H38" s="4"/>
    </row>
    <row r="39" spans="1:10">
      <c r="A39" s="1" t="s">
        <v>28</v>
      </c>
      <c r="B39" s="4"/>
      <c r="C39" s="4"/>
      <c r="D39" s="4"/>
      <c r="E39" s="13">
        <f>SUMPRODUCT(B6:B30,F6:F30,E6:E30)/B31</f>
        <v>1.6882623475304941</v>
      </c>
      <c r="H39" s="4">
        <v>1.6879999999999999</v>
      </c>
    </row>
    <row r="40" spans="1:10">
      <c r="A40" s="17" t="s">
        <v>29</v>
      </c>
      <c r="B40" s="4"/>
      <c r="D40" s="21"/>
      <c r="E40" s="22">
        <f>E39*E35</f>
        <v>16.882623475304939</v>
      </c>
      <c r="H40" s="4"/>
    </row>
    <row r="41" spans="1:10">
      <c r="A41" s="1" t="s">
        <v>30</v>
      </c>
      <c r="B41" s="4"/>
      <c r="D41" s="21"/>
      <c r="E41" s="15">
        <f>E39*E50</f>
        <v>1.3230243951209758E-2</v>
      </c>
      <c r="H41" s="4">
        <f>E39*E50</f>
        <v>1.3230243951209758E-2</v>
      </c>
    </row>
    <row r="42" spans="1:10">
      <c r="A42" s="1" t="s">
        <v>31</v>
      </c>
      <c r="B42" s="4"/>
      <c r="D42" s="21"/>
      <c r="E42" s="15">
        <f>SQRT(SUMPRODUCT(B6:B30,E6:E30,E6:E30,F6:F30,D6:D30,D6:D30)/B31)</f>
        <v>2.4650821231401676</v>
      </c>
      <c r="H42" s="15">
        <v>2.4649999999999999</v>
      </c>
    </row>
    <row r="43" spans="1:10">
      <c r="A43" s="1" t="s">
        <v>32</v>
      </c>
      <c r="B43" s="4"/>
      <c r="C43" s="4"/>
      <c r="D43" s="4"/>
      <c r="E43" s="15">
        <f>E39*E38*E50</f>
        <v>1.3230243951209759</v>
      </c>
      <c r="H43" s="15">
        <v>1.319</v>
      </c>
    </row>
    <row r="44" spans="1:10">
      <c r="A44" s="1" t="s">
        <v>33</v>
      </c>
      <c r="B44" s="4"/>
      <c r="C44" s="4"/>
      <c r="D44" s="4"/>
      <c r="E44" s="23">
        <f>SQRT(B31*100)*E42</f>
        <v>24.653286190283033</v>
      </c>
      <c r="H44" s="15">
        <v>24.646999999999998</v>
      </c>
    </row>
    <row r="45" spans="1:10">
      <c r="A45" s="1" t="s">
        <v>34</v>
      </c>
      <c r="B45" s="4"/>
      <c r="C45" s="4"/>
      <c r="D45" s="4"/>
      <c r="E45" s="21">
        <f>E40*E50</f>
        <v>0.13230243951209758</v>
      </c>
      <c r="H45" s="4"/>
    </row>
    <row r="46" spans="1:10">
      <c r="A46" s="1" t="s">
        <v>35</v>
      </c>
      <c r="B46" s="4"/>
      <c r="C46" s="4"/>
      <c r="D46" s="4"/>
      <c r="E46" s="22">
        <f>E42*E35</f>
        <v>24.650821231401675</v>
      </c>
      <c r="H46" s="4"/>
    </row>
    <row r="47" spans="1:10">
      <c r="A47" s="1" t="s">
        <v>36</v>
      </c>
      <c r="B47" s="4"/>
      <c r="C47" s="4"/>
      <c r="D47" s="4"/>
      <c r="E47" s="22">
        <f>E43*E35</f>
        <v>13.23024395120976</v>
      </c>
      <c r="G47" s="24"/>
      <c r="H47" s="4"/>
    </row>
    <row r="48" spans="1:10">
      <c r="A48" s="1" t="s">
        <v>37</v>
      </c>
      <c r="B48" s="4"/>
      <c r="C48" s="4"/>
      <c r="D48" s="4"/>
      <c r="E48" s="22">
        <f>E44*E35</f>
        <v>246.53286190283035</v>
      </c>
      <c r="H48" s="4"/>
    </row>
    <row r="49" spans="1:8">
      <c r="A49" s="17" t="s">
        <v>38</v>
      </c>
      <c r="B49" s="4"/>
      <c r="C49" s="4"/>
      <c r="D49" s="4"/>
      <c r="E49" s="6">
        <f>E46*E46</f>
        <v>607.66298738252362</v>
      </c>
      <c r="G49" s="25"/>
      <c r="H49" s="6"/>
    </row>
    <row r="50" spans="1:8">
      <c r="A50" s="17" t="s">
        <v>39</v>
      </c>
      <c r="B50" s="4"/>
      <c r="C50" s="4"/>
      <c r="D50" s="4"/>
      <c r="E50" s="26">
        <f>(SUMPRODUCT(B6:B30,C6:C30,E6:E30)/B31)/E39</f>
        <v>7.8366042875755056E-3</v>
      </c>
      <c r="G50" s="27"/>
      <c r="H50" s="28">
        <v>7.8200000000000006E-3</v>
      </c>
    </row>
    <row r="51" spans="1:8">
      <c r="B51" s="4"/>
      <c r="C51" s="4"/>
      <c r="D51" s="4"/>
      <c r="E51" s="15"/>
      <c r="G51" s="27"/>
      <c r="H51" s="4"/>
    </row>
    <row r="52" spans="1:8">
      <c r="A52" s="1" t="s">
        <v>40</v>
      </c>
      <c r="B52" s="4"/>
      <c r="C52" s="4"/>
      <c r="D52" s="4"/>
      <c r="E52" s="15">
        <f>E33/E43</f>
        <v>755.84396152314412</v>
      </c>
      <c r="G52" s="25"/>
      <c r="H52" s="4"/>
    </row>
    <row r="53" spans="1:8">
      <c r="A53" s="1" t="s">
        <v>41</v>
      </c>
      <c r="B53" s="4"/>
      <c r="C53" s="4"/>
      <c r="D53" s="4"/>
      <c r="E53" s="29">
        <f>E33/E41</f>
        <v>75584.396152314424</v>
      </c>
      <c r="G53" s="27"/>
      <c r="H53" s="4"/>
    </row>
    <row r="54" spans="1:8">
      <c r="A54" s="17" t="s">
        <v>42</v>
      </c>
      <c r="B54" s="4"/>
      <c r="C54" s="4"/>
      <c r="D54" s="4"/>
      <c r="E54" s="30">
        <f>E33/E39</f>
        <v>592.32500296103274</v>
      </c>
      <c r="G54" s="24"/>
      <c r="H54" s="4"/>
    </row>
    <row r="55" spans="1:8">
      <c r="A55" s="1" t="s">
        <v>43</v>
      </c>
      <c r="B55" s="4"/>
      <c r="C55" s="4"/>
      <c r="D55" s="4"/>
      <c r="E55" s="30">
        <f>(+E44/E43)^2</f>
        <v>347.22735350025022</v>
      </c>
      <c r="G55" s="27"/>
      <c r="H55" s="4"/>
    </row>
    <row r="56" spans="1:8">
      <c r="A56" s="1" t="s">
        <v>44</v>
      </c>
      <c r="B56" s="4"/>
      <c r="C56" s="4"/>
      <c r="D56" s="4"/>
      <c r="E56" s="31">
        <f>E55*E38</f>
        <v>34722.735350025025</v>
      </c>
      <c r="H56" s="4"/>
    </row>
    <row r="57" spans="1:8">
      <c r="H57" s="4"/>
    </row>
    <row r="58" spans="1:8">
      <c r="A58" s="1" t="s">
        <v>45</v>
      </c>
      <c r="E58" s="32">
        <f>((1-(E43/E44))/(1+(E43/E44)))^(E33/E44)</f>
        <v>1.2806742248375592E-2</v>
      </c>
      <c r="H58" s="32">
        <v>1.2999999999999999E-2</v>
      </c>
    </row>
    <row r="59" spans="1:8">
      <c r="A59" s="1" t="s">
        <v>46</v>
      </c>
      <c r="E59" s="32">
        <f>SQRT(E58)</f>
        <v>0.11316687787676918</v>
      </c>
      <c r="H59" s="4"/>
    </row>
    <row r="60" spans="1:8">
      <c r="A60" s="17" t="s">
        <v>47</v>
      </c>
      <c r="E60" s="15">
        <f>1000*(E47/100)/(E48/10)</f>
        <v>5.3665234926873131</v>
      </c>
      <c r="H60" s="4">
        <v>5.35</v>
      </c>
    </row>
    <row r="61" spans="1:8">
      <c r="A61" s="17" t="s">
        <v>48</v>
      </c>
      <c r="E61" s="15">
        <f>E60*E60</f>
        <v>28.79957439756484</v>
      </c>
      <c r="H61" s="53">
        <v>28.66</v>
      </c>
    </row>
    <row r="62" spans="1:8">
      <c r="A62" s="17" t="s">
        <v>49</v>
      </c>
      <c r="E62" s="33">
        <v>0.95</v>
      </c>
    </row>
    <row r="63" spans="1:8">
      <c r="A63" s="1" t="s">
        <v>50</v>
      </c>
      <c r="E63" s="21">
        <f>E61*E62</f>
        <v>27.359595677686595</v>
      </c>
      <c r="H63" s="21"/>
    </row>
    <row r="65" spans="1:8" ht="15.75">
      <c r="A65" s="54" t="s">
        <v>51</v>
      </c>
      <c r="B65" s="54"/>
      <c r="C65" s="54"/>
      <c r="D65" s="54"/>
      <c r="E65" s="54"/>
      <c r="H65" s="34"/>
    </row>
    <row r="66" spans="1:8">
      <c r="A66" s="16" t="s">
        <v>52</v>
      </c>
      <c r="B66" s="16"/>
      <c r="C66" s="16"/>
      <c r="D66" s="35"/>
      <c r="E66" s="35">
        <f>E34</f>
        <v>10000</v>
      </c>
    </row>
    <row r="67" spans="1:8">
      <c r="A67" s="1" t="s">
        <v>53</v>
      </c>
      <c r="D67" s="36"/>
      <c r="E67" s="36">
        <v>20000</v>
      </c>
    </row>
    <row r="68" spans="1:8">
      <c r="A68" s="17" t="s">
        <v>54</v>
      </c>
      <c r="C68" s="4"/>
      <c r="D68" s="15"/>
      <c r="E68" s="15">
        <f>E67/E35</f>
        <v>2000</v>
      </c>
    </row>
    <row r="69" spans="1:8">
      <c r="A69" s="17" t="s">
        <v>55</v>
      </c>
      <c r="C69" s="4"/>
      <c r="D69" s="15"/>
      <c r="E69" s="15">
        <f>(E67-E66)/E35</f>
        <v>1000</v>
      </c>
    </row>
    <row r="70" spans="1:8" ht="15.75">
      <c r="A70" s="37" t="s">
        <v>56</v>
      </c>
      <c r="B70" s="16"/>
      <c r="C70" s="16"/>
      <c r="D70" s="38"/>
      <c r="E70" s="38">
        <f>SINH((E41/E42^2)*E33)/SINH(E41/E42^2*E68)*EXP(+E41/E42^2*E69)</f>
        <v>0.9873137306901234</v>
      </c>
    </row>
    <row r="71" spans="1:8" ht="15.75">
      <c r="A71" s="17" t="s">
        <v>57</v>
      </c>
      <c r="D71" s="39"/>
      <c r="E71" s="39">
        <f>1-E70</f>
        <v>1.2686269309876597E-2</v>
      </c>
    </row>
    <row r="73" spans="1:8" ht="15.75">
      <c r="A73" s="40" t="s">
        <v>58</v>
      </c>
      <c r="B73" s="3"/>
      <c r="C73" s="3"/>
      <c r="D73" s="2"/>
      <c r="E73" s="3"/>
    </row>
    <row r="74" spans="1:8" ht="15.75">
      <c r="A74" s="37" t="s">
        <v>59</v>
      </c>
      <c r="B74" s="16"/>
      <c r="C74" s="16"/>
      <c r="D74" s="41"/>
      <c r="E74" s="42">
        <v>60</v>
      </c>
    </row>
    <row r="75" spans="1:8">
      <c r="A75" s="17" t="s">
        <v>60</v>
      </c>
      <c r="C75" s="15"/>
      <c r="D75" s="15"/>
      <c r="E75" s="15">
        <f>E44</f>
        <v>24.653286190283033</v>
      </c>
    </row>
    <row r="76" spans="1:8">
      <c r="A76" s="17" t="s">
        <v>61</v>
      </c>
      <c r="C76" s="15"/>
      <c r="D76" s="15"/>
      <c r="E76" s="15">
        <f>E43</f>
        <v>1.3230243951209759</v>
      </c>
    </row>
    <row r="77" spans="1:8" ht="15.75">
      <c r="A77" s="17" t="s">
        <v>62</v>
      </c>
      <c r="D77" s="43"/>
      <c r="E77" s="44">
        <v>1</v>
      </c>
    </row>
    <row r="78" spans="1:8">
      <c r="A78" s="17" t="s">
        <v>63</v>
      </c>
      <c r="D78" s="15"/>
      <c r="E78" s="15">
        <f>E77*E76</f>
        <v>1.3230243951209759</v>
      </c>
    </row>
    <row r="79" spans="1:8">
      <c r="A79" s="17" t="s">
        <v>64</v>
      </c>
      <c r="D79" s="15"/>
      <c r="E79" s="15">
        <f>SQRT(E77)*E75</f>
        <v>24.653286190283033</v>
      </c>
    </row>
    <row r="80" spans="1:8" ht="15.75">
      <c r="A80" s="17" t="s">
        <v>65</v>
      </c>
      <c r="D80" s="45"/>
      <c r="E80" s="45">
        <f>NORMDIST((-E74-E78)/E79,0,1,TRUE)+EXP(((-2*E78*E74)/E79^2))*NORMDIST((-E74+E78)/E79,0,1,TRUE)</f>
        <v>1.3098485915773721E-2</v>
      </c>
    </row>
    <row r="82" spans="1:5" ht="15.75">
      <c r="A82" s="40" t="s">
        <v>66</v>
      </c>
      <c r="B82" s="3"/>
      <c r="C82" s="3"/>
      <c r="D82" s="3"/>
      <c r="E82" s="3"/>
    </row>
    <row r="83" spans="1:5">
      <c r="A83" s="37" t="s">
        <v>67</v>
      </c>
      <c r="B83" s="16"/>
      <c r="C83" s="16"/>
      <c r="D83" s="46"/>
      <c r="E83" s="46">
        <f>E58</f>
        <v>1.2806742248375592E-2</v>
      </c>
    </row>
    <row r="84" spans="1:5">
      <c r="A84" s="17" t="s">
        <v>68</v>
      </c>
      <c r="D84" s="47"/>
      <c r="E84" s="47">
        <f>E41</f>
        <v>1.3230243951209758E-2</v>
      </c>
    </row>
    <row r="85" spans="1:5">
      <c r="A85" s="17" t="s">
        <v>69</v>
      </c>
      <c r="D85" s="47"/>
      <c r="E85" s="47">
        <f>E42</f>
        <v>2.4650821231401676</v>
      </c>
    </row>
    <row r="86" spans="1:5" ht="15.75">
      <c r="A86" s="37" t="s">
        <v>70</v>
      </c>
      <c r="B86" s="16"/>
      <c r="C86" s="16"/>
      <c r="D86" s="48"/>
      <c r="E86" s="48">
        <f>(-(E85^2)/(2*E84))*LN(E83)</f>
        <v>1000.7614957651344</v>
      </c>
    </row>
    <row r="88" spans="1:5" ht="15.75">
      <c r="A88" s="40" t="s">
        <v>71</v>
      </c>
      <c r="B88" s="3"/>
      <c r="C88" s="3"/>
      <c r="D88" s="3"/>
      <c r="E88" s="3"/>
    </row>
    <row r="89" spans="1:5">
      <c r="A89" s="37" t="s">
        <v>72</v>
      </c>
      <c r="B89" s="16"/>
      <c r="C89" s="16"/>
      <c r="D89" s="49"/>
      <c r="E89" s="49">
        <f>E33</f>
        <v>1000</v>
      </c>
    </row>
    <row r="90" spans="1:5">
      <c r="A90" s="17" t="s">
        <v>68</v>
      </c>
      <c r="D90" s="47"/>
      <c r="E90" s="47">
        <f>E41</f>
        <v>1.3230243951209758E-2</v>
      </c>
    </row>
    <row r="91" spans="1:5">
      <c r="A91" s="17" t="s">
        <v>69</v>
      </c>
      <c r="D91" s="47"/>
      <c r="E91" s="47">
        <f>E42</f>
        <v>2.4650821231401676</v>
      </c>
    </row>
    <row r="92" spans="1:5" ht="15.75">
      <c r="A92" s="37" t="s">
        <v>70</v>
      </c>
      <c r="B92" s="16"/>
      <c r="C92" s="16"/>
      <c r="D92" s="38"/>
      <c r="E92" s="38">
        <f>((1-E90/E91)/(1+E90/E91))^(E89/E91)</f>
        <v>1.2848741485645274E-2</v>
      </c>
    </row>
  </sheetData>
  <mergeCells count="1">
    <mergeCell ref="A65:E65"/>
  </mergeCells>
  <pageMargins left="0.5" right="0.5" top="0.5" bottom="0.5" header="0" footer="0"/>
  <pageSetup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1to5spread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Sagefrog</dc:creator>
  <cp:lastModifiedBy>Sagefrog</cp:lastModifiedBy>
  <dcterms:created xsi:type="dcterms:W3CDTF">2008-07-12T23:36:05Z</dcterms:created>
  <dcterms:modified xsi:type="dcterms:W3CDTF">2008-08-18T22:32:03Z</dcterms:modified>
</cp:coreProperties>
</file>